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1700"/>
  </bookViews>
  <sheets>
    <sheet name="4 Пп" sheetId="1" r:id="rId1"/>
  </sheets>
  <definedNames>
    <definedName name="Z_500C2F4F_1743_499A_A051_20565DBF52B2_.wvu.PrintArea" localSheetId="0" hidden="1">'4 Пп'!$A$1:$V$44</definedName>
    <definedName name="_xlnm.Print_Area" localSheetId="0">'4 Пп'!$A$1:$V$44</definedName>
  </definedNames>
  <calcPr calcId="144525"/>
</workbook>
</file>

<file path=xl/calcChain.xml><?xml version="1.0" encoding="utf-8"?>
<calcChain xmlns="http://schemas.openxmlformats.org/spreadsheetml/2006/main">
  <c r="P49" i="1" l="1"/>
  <c r="N43" i="1"/>
  <c r="L43" i="1"/>
  <c r="P36" i="1"/>
  <c r="N36" i="1"/>
  <c r="P35" i="1"/>
  <c r="N35" i="1"/>
  <c r="P27" i="1"/>
  <c r="L27" i="1"/>
  <c r="P26" i="1"/>
  <c r="L26" i="1"/>
  <c r="P25" i="1"/>
  <c r="L25" i="1"/>
  <c r="P24" i="1"/>
  <c r="N24" i="1"/>
  <c r="L24" i="1"/>
  <c r="P23" i="1"/>
  <c r="O23" i="1"/>
  <c r="N23" i="1"/>
  <c r="M23" i="1"/>
  <c r="L23" i="1"/>
  <c r="P22" i="1"/>
  <c r="O22" i="1"/>
  <c r="N22" i="1"/>
  <c r="M22" i="1"/>
  <c r="L22" i="1"/>
  <c r="P21" i="1"/>
  <c r="O21" i="1"/>
  <c r="N21" i="1"/>
  <c r="M21" i="1"/>
  <c r="L21" i="1"/>
  <c r="P20" i="1"/>
  <c r="O20" i="1"/>
  <c r="N20" i="1"/>
  <c r="M20" i="1"/>
  <c r="L20" i="1"/>
  <c r="F24" i="1"/>
  <c r="H24" i="1"/>
  <c r="G23" i="1"/>
  <c r="G21" i="1" l="1"/>
  <c r="G20" i="1" s="1"/>
  <c r="I21" i="1"/>
  <c r="G22" i="1"/>
  <c r="H22" i="1"/>
  <c r="I22" i="1"/>
  <c r="J22" i="1"/>
  <c r="H23" i="1"/>
  <c r="I23" i="1"/>
  <c r="J23" i="1"/>
  <c r="F23" i="1"/>
  <c r="J27" i="1"/>
  <c r="J26" i="1" s="1"/>
  <c r="J25" i="1" s="1"/>
  <c r="F27" i="1"/>
  <c r="F26" i="1" s="1"/>
  <c r="F25" i="1" s="1"/>
  <c r="F21" i="1" s="1"/>
  <c r="H36" i="1"/>
  <c r="H35" i="1" s="1"/>
  <c r="H21" i="1" s="1"/>
  <c r="J36" i="1"/>
  <c r="J35" i="1" s="1"/>
  <c r="H43" i="1"/>
  <c r="F43" i="1"/>
  <c r="F22" i="1" s="1"/>
  <c r="J49" i="1"/>
  <c r="J24" i="1" l="1"/>
  <c r="J21" i="1" s="1"/>
  <c r="J20" i="1" s="1"/>
  <c r="F20" i="1"/>
  <c r="I20" i="1"/>
  <c r="H20" i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</calcChain>
</file>

<file path=xl/sharedStrings.xml><?xml version="1.0" encoding="utf-8"?>
<sst xmlns="http://schemas.openxmlformats.org/spreadsheetml/2006/main" count="618" uniqueCount="94">
  <si>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</si>
  <si>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</si>
  <si>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</si>
  <si>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</si>
  <si>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</si>
  <si>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</si>
  <si>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</si>
  <si>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Причины отклонений</t>
  </si>
  <si>
    <t>План</t>
  </si>
  <si>
    <t>Факт</t>
  </si>
  <si>
    <t>Квартал</t>
  </si>
  <si>
    <t>МВ×А</t>
  </si>
  <si>
    <t>Мвар</t>
  </si>
  <si>
    <t>км ЛЭП</t>
  </si>
  <si>
    <t>МВт</t>
  </si>
  <si>
    <t>Штуки</t>
  </si>
  <si>
    <t>Другое</t>
  </si>
  <si>
    <t>ВСЕГО по инвестиционной программе, в том числе:</t>
  </si>
  <si>
    <t xml:space="preserve">Отклонения от плановых показателей 2019 года </t>
  </si>
  <si>
    <t>нд</t>
  </si>
  <si>
    <t xml:space="preserve">                                                                                                                 Муниципальное унитарное предприятие "Александровэлектросеть" Александровского раона</t>
  </si>
  <si>
    <t>1.2.1</t>
  </si>
  <si>
    <t xml:space="preserve">за     2020       год </t>
  </si>
  <si>
    <t>Год раскрытия информации:      2021     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</si>
  <si>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2020 год</t>
  </si>
  <si>
    <t>Замена одной камеры с масляным выключателем на камеру с вакуумным выключателем в РП-2</t>
  </si>
  <si>
    <t>Установка трансформатора напряжения НТМИ-6 в ЦРП</t>
  </si>
  <si>
    <t>Установка в ТП-17, ТП-63, ТП-138 трансформаторов ТМГ-250  (увеличение трансформаторной мощности каждой подстанций на 250 кВА)</t>
  </si>
  <si>
    <t>Установка в ТП-124, ТП-126, ТП-27 трансформаторов ТМГ-400 (увеличение трансформаторной мощности каждой подстанций на 400 кВА)</t>
  </si>
  <si>
    <t>Замена в ТП-202, ТП-85 трансформаторов ТМ-1000 (замена трансформаторной мощности ТП-202 2х1000 кВА, замена трансформаторной мощности ТП-85 1х1000 кВА)</t>
  </si>
  <si>
    <t>Замена одной камеры с высоковольтным разъединителем на камеру с выключателем нагрузки в ТП-46</t>
  </si>
  <si>
    <t>Замена одной камеры с высоковольтным разъединителем на камеру с выключателем нагрузки в ТП-65</t>
  </si>
  <si>
    <t>Реконструкция ВЛ-0,4 кВ по ул. 1-я Краснорощинская (протяженность ЛЭП по трассе 0,25 км)</t>
  </si>
  <si>
    <t>Реконструкция ВЛ-0,4 кВ по ул. 2-я Краснорощинская (протяженность ЛЭП по трассе 0,40 км)</t>
  </si>
  <si>
    <t>Реконструкция ВЛ-0,4 кВ по ул. 4-я Краснорощинская (протяженность ЛЭП по трассе 0,50 км)</t>
  </si>
  <si>
    <t>Внедрение АИИСКУЭ с установкой приборов учета на ГБПС (ПУ – 193 шт.)</t>
  </si>
  <si>
    <t>Строительство ВЛ-6 кВ от ТП-23 до КТП-189 (протяженность ЛЭП по трассе 0,55 км, участок КЛ-6 кВ 0,025 км)</t>
  </si>
  <si>
    <t>Строительство ВЛЗ-6 кВ от КТП-48 до ТП-27 
(протяженность ЛЭП по трассе 0,90 км)</t>
  </si>
  <si>
    <t>Строительство новой ТП-18 на территории северного водозабора взамен существующей (трансформаторная мощность 2х630 кВА, КЛ-6 кВ до новой КТП 0,15 км)</t>
  </si>
  <si>
    <t>Строительство новой ТП-40 по ул. Ростовская около д. 8 взамен существующей (трансформаторная мощность 1х250 кВА, ВЛ-6 кВ до новой ТП 0,01 км)</t>
  </si>
  <si>
    <t>Строительство новой ТП-154 взамен существующей (трансформаторная мощность 1х250 кВА, ВЛ-6 кВ до новой КТП 0,04 км)</t>
  </si>
  <si>
    <t>Приобретение дизельной электростанции мощностью 100 кВт (2 шт.)</t>
  </si>
  <si>
    <t>Приобретение устройства проверки релейной защиты и автоматики</t>
  </si>
  <si>
    <t>1.2.2</t>
  </si>
  <si>
    <t>Реконструкция ВЛ-0,4 кВ по ул. 3-я Краснорощинская (протяженность ЛЭП по трассе 1,21 км)</t>
  </si>
  <si>
    <t>0</t>
  </si>
  <si>
    <t>Г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</si>
  <si>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</si>
  <si>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</si>
  <si>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</si>
  <si>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</si>
  <si>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</si>
  <si>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</si>
  <si>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</si>
  <si>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</si>
  <si>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</si>
  <si>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</si>
  <si>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</si>
  <si>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</si>
  <si>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</si>
  <si>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J_AES-2020-01</t>
  </si>
  <si>
    <t>J_AES-2020-02</t>
  </si>
  <si>
    <t>J_AES-2020-15</t>
  </si>
  <si>
    <t>J_AES-2020-16</t>
  </si>
  <si>
    <t>J_AES-2020-17</t>
  </si>
  <si>
    <t>J_AES-2020-19</t>
  </si>
  <si>
    <t>J_AES-2020-20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</si>
  <si>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</si>
  <si>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</si>
  <si>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</si>
  <si>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Строительство КЛ-6 кВ от КТП-48 до ТП-18 взамен существующей (протяженность ЛЭП по трассе 0,9 км)</t>
  </si>
  <si>
    <t>J_AES-2020-03</t>
  </si>
  <si>
    <t>J_AES-2020-05</t>
  </si>
  <si>
    <t>J_AES-2020-06</t>
  </si>
  <si>
    <t>J_AES-2020-07</t>
  </si>
  <si>
    <t>J_AES-2020-08</t>
  </si>
  <si>
    <t>1.2.3.1</t>
  </si>
  <si>
    <t>J_AES-2020-04</t>
  </si>
  <si>
    <t>1.4</t>
  </si>
  <si>
    <t>Прочее новое строительство объектов электросетевого хозяйства, всего, в том числе:</t>
  </si>
  <si>
    <t>J_AES-2020-09</t>
  </si>
  <si>
    <t>J_AES-2020-10</t>
  </si>
  <si>
    <t>J_AES-2020-11</t>
  </si>
  <si>
    <t>J_AES-2020-12</t>
  </si>
  <si>
    <t>J_AES-2020-18</t>
  </si>
  <si>
    <t>1.6</t>
  </si>
  <si>
    <t>Прочие инвестиционные проекты, всего, в том числе:</t>
  </si>
  <si>
    <t>J_AES-2020-13</t>
  </si>
  <si>
    <t>J_AES-2020-14</t>
  </si>
  <si>
    <t>Утвержденные плановые значенияприведены в соответствии с  распоряжением департамента жилищно-коммунального хозяйства администрации владимирской области №28 от 13.12.2019 года (в редакции распоряжения №24-р от 28.10.2020 г.)</t>
  </si>
  <si>
    <t>VI</t>
  </si>
  <si>
    <t>I</t>
  </si>
  <si>
    <t>III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</si>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</sst>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1" fillId="0" borderId="0"/>
  </cellStyleXfs>
  <cellXfs count="79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1" applyFont="1" applyFill="1" applyAlignment="1">
      <alignment horizontal="right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1" fillId="0" borderId="0" xfId="3" applyFont="1" applyFill="1" applyBorder="1" applyAlignment="1"/>
    <xf numFmtId="0" fontId="1" fillId="0" borderId="0" xfId="3" applyFont="1" applyFill="1" applyAlignment="1"/>
    <xf numFmtId="0" fontId="8" fillId="0" borderId="3" xfId="4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9" fillId="0" borderId="3" xfId="4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1" fillId="0" borderId="3" xfId="1" applyFont="1" applyFill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left" vertical="distributed" wrapText="1"/>
    </xf>
    <xf numFmtId="0" fontId="1" fillId="2" borderId="3" xfId="0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distributed" wrapText="1"/>
    </xf>
    <xf numFmtId="49" fontId="10" fillId="0" borderId="3" xfId="2" applyNumberFormat="1" applyFont="1" applyFill="1" applyBorder="1" applyAlignment="1">
      <alignment horizontal="left" vertical="distributed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49" fontId="4" fillId="2" borderId="4" xfId="2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 vertical="center"/>
    </xf>
    <xf numFmtId="49" fontId="10" fillId="0" borderId="3" xfId="2" applyNumberFormat="1" applyFont="1" applyFill="1" applyBorder="1" applyAlignment="1">
      <alignment horizontal="left" vertical="distributed"/>
    </xf>
    <xf numFmtId="0" fontId="8" fillId="3" borderId="3" xfId="4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9" fillId="3" borderId="3" xfId="4" applyFont="1" applyFill="1" applyBorder="1" applyAlignment="1">
      <alignment horizontal="center" vertical="center"/>
    </xf>
    <xf numFmtId="0" fontId="1" fillId="3" borderId="3" xfId="1" applyFont="1" applyFill="1" applyBorder="1" applyAlignment="1">
      <alignment horizontal="center" vertical="center"/>
    </xf>
    <xf numFmtId="0" fontId="8" fillId="3" borderId="3" xfId="4" applyFont="1" applyFill="1" applyBorder="1" applyAlignment="1">
      <alignment horizontal="center" vertical="center"/>
    </xf>
    <xf numFmtId="0" fontId="8" fillId="3" borderId="3" xfId="4" applyFont="1" applyFill="1" applyBorder="1" applyAlignment="1">
      <alignment horizontal="center" vertical="center"/>
    </xf>
    <xf numFmtId="0" fontId="8" fillId="3" borderId="3" xfId="4" applyFont="1" applyFill="1" applyBorder="1" applyAlignment="1">
      <alignment horizontal="center" vertical="center"/>
    </xf>
    <xf numFmtId="0" fontId="8" fillId="3" borderId="3" xfId="4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3" borderId="12" xfId="4" applyFont="1" applyFill="1" applyBorder="1" applyAlignment="1">
      <alignment horizontal="center" vertical="center" wrapText="1"/>
    </xf>
    <xf numFmtId="0" fontId="8" fillId="3" borderId="13" xfId="4" applyFont="1" applyFill="1" applyBorder="1" applyAlignment="1">
      <alignment horizontal="center" vertical="center" wrapText="1"/>
    </xf>
    <xf numFmtId="0" fontId="8" fillId="3" borderId="14" xfId="4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15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1" fillId="0" borderId="15" xfId="4" applyFont="1" applyFill="1" applyBorder="1" applyAlignment="1">
      <alignment horizontal="center" vertical="center" wrapText="1"/>
    </xf>
    <xf numFmtId="0" fontId="8" fillId="3" borderId="4" xfId="4" applyFont="1" applyFill="1" applyBorder="1" applyAlignment="1">
      <alignment horizontal="center" vertical="center" wrapText="1"/>
    </xf>
    <xf numFmtId="0" fontId="8" fillId="3" borderId="5" xfId="4" applyFont="1" applyFill="1" applyBorder="1" applyAlignment="1">
      <alignment horizontal="center" vertical="center" wrapText="1"/>
    </xf>
    <xf numFmtId="0" fontId="8" fillId="3" borderId="6" xfId="4" applyFont="1" applyFill="1" applyBorder="1" applyAlignment="1">
      <alignment horizontal="center" vertical="center" wrapText="1"/>
    </xf>
    <xf numFmtId="0" fontId="8" fillId="3" borderId="8" xfId="4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 wrapText="1"/>
    </xf>
    <xf numFmtId="0" fontId="8" fillId="3" borderId="9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1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11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8" fillId="3" borderId="3" xfId="4" applyFont="1" applyFill="1" applyBorder="1" applyAlignment="1">
      <alignment horizontal="center" vertical="center"/>
    </xf>
  </cellXfs>
  <cellStyles count="7">
    <cellStyle name="Обычный" xfId="0" builtinId="0"/>
    <cellStyle name="Обычный 10" xfId="6"/>
    <cellStyle name="Обычный 3" xfId="1"/>
    <cellStyle name="Обычный 4" xfId="5"/>
    <cellStyle name="Обычный 5" xfId="4"/>
    <cellStyle name="Обычный 7" xfId="2"/>
    <cellStyle name="Обычный_Форматы по компаниям_last" xfId="3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S51"/>
  <sheetViews>
    <sheetView tabSelected="1" topLeftCell="A28" zoomScale="55" zoomScaleNormal="55" zoomScaleSheetLayoutView="80" workbookViewId="0">
      <selection activeCell="K51" sqref="K51"/>
    </sheetView>
  </sheetViews>
  <sheetFormatPr defaultRowHeight="15.75" x14ac:dyDescent="0.25"/>
  <cols>
    <col min="1" max="1" width="9.75" style="1" customWidth="1"/>
    <col min="2" max="2" width="34" style="1" customWidth="1"/>
    <col min="3" max="3" width="17" style="1" customWidth="1"/>
    <col min="4" max="4" width="31.25" style="1" customWidth="1"/>
    <col min="5" max="16" width="7.75" style="1" customWidth="1"/>
    <col min="17" max="21" width="6.375" style="1" customWidth="1"/>
    <col min="22" max="22" width="14.625" style="1" customWidth="1"/>
    <col min="23" max="16384" width="9" style="1"/>
  </cols>
  <sheetData>
    <row r="1" spans="1:45" x14ac:dyDescent="0.25">
      <c r="X1" s="2"/>
      <c r="Z1" s="2"/>
    </row>
    <row r="2" spans="1:45" x14ac:dyDescent="0.25">
      <c r="X2" s="2"/>
      <c r="Z2" s="2"/>
    </row>
    <row r="3" spans="1:45" x14ac:dyDescent="0.25">
      <c r="X3" s="2"/>
      <c r="Z3" s="2"/>
    </row>
    <row r="4" spans="1:45" s="4" customFormat="1" ht="40.5" customHeight="1" x14ac:dyDescent="0.25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3"/>
      <c r="X4" s="3"/>
      <c r="Y4" s="3"/>
      <c r="Z4" s="3"/>
      <c r="AA4" s="3"/>
      <c r="AB4" s="3"/>
      <c r="AC4" s="3"/>
    </row>
    <row r="5" spans="1:45" s="6" customFormat="1" ht="18.75" x14ac:dyDescent="0.3">
      <c r="A5" s="46" t="s">
        <v>22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5"/>
      <c r="X5" s="5"/>
      <c r="Y5" s="5"/>
      <c r="Z5" s="5"/>
      <c r="AA5" s="5"/>
      <c r="AB5" s="5"/>
      <c r="AC5" s="5"/>
      <c r="AD5" s="5"/>
    </row>
    <row r="6" spans="1:45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45" s="6" customFormat="1" ht="24.75" customHeight="1" x14ac:dyDescent="0.3">
      <c r="A7" s="23" t="s">
        <v>20</v>
      </c>
      <c r="B7" s="23"/>
      <c r="C7" s="23"/>
      <c r="D7" s="22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5"/>
      <c r="X7" s="5"/>
      <c r="Y7" s="5"/>
      <c r="Z7" s="5"/>
      <c r="AA7" s="5"/>
      <c r="AB7" s="5"/>
      <c r="AC7" s="5"/>
    </row>
    <row r="8" spans="1:45" x14ac:dyDescent="0.25">
      <c r="A8" s="47" t="s">
        <v>1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8"/>
      <c r="X8" s="8"/>
      <c r="Y8" s="8"/>
      <c r="Z8" s="8"/>
      <c r="AA8" s="8"/>
      <c r="AB8" s="8"/>
      <c r="AC8" s="8"/>
    </row>
    <row r="9" spans="1:4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45" ht="18.75" x14ac:dyDescent="0.3">
      <c r="A10" s="48" t="s">
        <v>23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10"/>
      <c r="X10" s="10"/>
      <c r="Y10" s="10"/>
      <c r="Z10" s="10"/>
      <c r="AA10" s="10"/>
      <c r="AB10" s="10"/>
      <c r="AC10" s="10"/>
    </row>
    <row r="11" spans="1:45" ht="18.75" x14ac:dyDescent="0.3">
      <c r="AC11" s="11"/>
    </row>
    <row r="12" spans="1:45" ht="35.25" customHeight="1" x14ac:dyDescent="0.25">
      <c r="A12" s="12" t="s">
        <v>89</v>
      </c>
      <c r="B12" s="12"/>
      <c r="C12" s="12"/>
      <c r="D12" s="12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12"/>
      <c r="X12" s="12"/>
      <c r="Y12" s="12"/>
      <c r="Z12" s="13"/>
      <c r="AA12" s="13"/>
      <c r="AB12" s="13"/>
      <c r="AC12" s="13"/>
    </row>
    <row r="13" spans="1:45" x14ac:dyDescent="0.25">
      <c r="A13" s="47" t="s">
        <v>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8"/>
      <c r="X13" s="8"/>
      <c r="Y13" s="8"/>
      <c r="Z13" s="8"/>
      <c r="AA13" s="8"/>
      <c r="AB13" s="8"/>
      <c r="AC13" s="8"/>
    </row>
    <row r="14" spans="1:45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5"/>
      <c r="AO14" s="15"/>
      <c r="AP14" s="15"/>
      <c r="AQ14" s="15"/>
      <c r="AR14" s="15"/>
      <c r="AS14" s="15"/>
    </row>
    <row r="15" spans="1:45" ht="22.5" customHeight="1" x14ac:dyDescent="0.25">
      <c r="A15" s="53" t="s">
        <v>3</v>
      </c>
      <c r="B15" s="56" t="s">
        <v>4</v>
      </c>
      <c r="C15" s="56" t="s">
        <v>5</v>
      </c>
      <c r="D15" s="57" t="s">
        <v>6</v>
      </c>
      <c r="E15" s="60" t="s">
        <v>24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2"/>
      <c r="Q15" s="66" t="s">
        <v>18</v>
      </c>
      <c r="R15" s="67"/>
      <c r="S15" s="67"/>
      <c r="T15" s="67"/>
      <c r="U15" s="68"/>
      <c r="V15" s="75" t="s">
        <v>7</v>
      </c>
    </row>
    <row r="16" spans="1:45" ht="22.5" customHeight="1" x14ac:dyDescent="0.25">
      <c r="A16" s="54"/>
      <c r="B16" s="56"/>
      <c r="C16" s="56"/>
      <c r="D16" s="58"/>
      <c r="E16" s="63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5"/>
      <c r="Q16" s="69"/>
      <c r="R16" s="70"/>
      <c r="S16" s="70"/>
      <c r="T16" s="70"/>
      <c r="U16" s="71"/>
      <c r="V16" s="76"/>
    </row>
    <row r="17" spans="1:22" ht="24" customHeight="1" x14ac:dyDescent="0.25">
      <c r="A17" s="54"/>
      <c r="B17" s="56"/>
      <c r="C17" s="56"/>
      <c r="D17" s="58"/>
      <c r="E17" s="78" t="s">
        <v>8</v>
      </c>
      <c r="F17" s="78"/>
      <c r="G17" s="78"/>
      <c r="H17" s="78"/>
      <c r="I17" s="78"/>
      <c r="J17" s="78"/>
      <c r="K17" s="49" t="s">
        <v>9</v>
      </c>
      <c r="L17" s="50"/>
      <c r="M17" s="50"/>
      <c r="N17" s="50"/>
      <c r="O17" s="50"/>
      <c r="P17" s="51"/>
      <c r="Q17" s="72"/>
      <c r="R17" s="73"/>
      <c r="S17" s="73"/>
      <c r="T17" s="73"/>
      <c r="U17" s="74"/>
      <c r="V17" s="76"/>
    </row>
    <row r="18" spans="1:22" ht="75.75" customHeight="1" x14ac:dyDescent="0.25">
      <c r="A18" s="55"/>
      <c r="B18" s="56"/>
      <c r="C18" s="56"/>
      <c r="D18" s="59"/>
      <c r="E18" s="37" t="s">
        <v>10</v>
      </c>
      <c r="F18" s="37" t="s">
        <v>11</v>
      </c>
      <c r="G18" s="37" t="s">
        <v>12</v>
      </c>
      <c r="H18" s="38" t="s">
        <v>13</v>
      </c>
      <c r="I18" s="37" t="s">
        <v>14</v>
      </c>
      <c r="J18" s="37" t="s">
        <v>15</v>
      </c>
      <c r="K18" s="37" t="s">
        <v>10</v>
      </c>
      <c r="L18" s="37" t="s">
        <v>11</v>
      </c>
      <c r="M18" s="37" t="s">
        <v>12</v>
      </c>
      <c r="N18" s="38" t="s">
        <v>13</v>
      </c>
      <c r="O18" s="37" t="s">
        <v>14</v>
      </c>
      <c r="P18" s="37" t="s">
        <v>15</v>
      </c>
      <c r="Q18" s="16" t="s">
        <v>11</v>
      </c>
      <c r="R18" s="16" t="s">
        <v>12</v>
      </c>
      <c r="S18" s="17" t="s">
        <v>13</v>
      </c>
      <c r="T18" s="16" t="s">
        <v>14</v>
      </c>
      <c r="U18" s="16" t="s">
        <v>16</v>
      </c>
      <c r="V18" s="77"/>
    </row>
    <row r="19" spans="1:22" x14ac:dyDescent="0.25">
      <c r="A19" s="18">
        <v>1</v>
      </c>
      <c r="B19" s="18">
        <f t="shared" ref="B19:V19" si="0">A19+1</f>
        <v>2</v>
      </c>
      <c r="C19" s="18">
        <f t="shared" si="0"/>
        <v>3</v>
      </c>
      <c r="D19" s="18">
        <f t="shared" si="0"/>
        <v>4</v>
      </c>
      <c r="E19" s="39">
        <f t="shared" si="0"/>
        <v>5</v>
      </c>
      <c r="F19" s="39">
        <f t="shared" si="0"/>
        <v>6</v>
      </c>
      <c r="G19" s="39">
        <f t="shared" si="0"/>
        <v>7</v>
      </c>
      <c r="H19" s="39">
        <f t="shared" si="0"/>
        <v>8</v>
      </c>
      <c r="I19" s="39">
        <f t="shared" si="0"/>
        <v>9</v>
      </c>
      <c r="J19" s="39">
        <f t="shared" si="0"/>
        <v>10</v>
      </c>
      <c r="K19" s="39">
        <f t="shared" si="0"/>
        <v>11</v>
      </c>
      <c r="L19" s="39">
        <f t="shared" si="0"/>
        <v>12</v>
      </c>
      <c r="M19" s="39">
        <f t="shared" si="0"/>
        <v>13</v>
      </c>
      <c r="N19" s="39">
        <f t="shared" si="0"/>
        <v>14</v>
      </c>
      <c r="O19" s="39">
        <f t="shared" si="0"/>
        <v>15</v>
      </c>
      <c r="P19" s="39">
        <f t="shared" si="0"/>
        <v>16</v>
      </c>
      <c r="Q19" s="18">
        <f t="shared" si="0"/>
        <v>17</v>
      </c>
      <c r="R19" s="18">
        <f t="shared" si="0"/>
        <v>18</v>
      </c>
      <c r="S19" s="18">
        <f t="shared" si="0"/>
        <v>19</v>
      </c>
      <c r="T19" s="18">
        <f t="shared" si="0"/>
        <v>20</v>
      </c>
      <c r="U19" s="18">
        <f t="shared" si="0"/>
        <v>21</v>
      </c>
      <c r="V19" s="18">
        <f t="shared" si="0"/>
        <v>22</v>
      </c>
    </row>
    <row r="20" spans="1:22" ht="31.5" x14ac:dyDescent="0.25">
      <c r="A20" s="25" t="s">
        <v>45</v>
      </c>
      <c r="B20" s="26" t="s">
        <v>17</v>
      </c>
      <c r="C20" s="19" t="s">
        <v>46</v>
      </c>
      <c r="D20" s="18" t="s">
        <v>19</v>
      </c>
      <c r="E20" s="18" t="s">
        <v>19</v>
      </c>
      <c r="F20" s="39">
        <f>SUM(F21:F23)</f>
        <v>6.71</v>
      </c>
      <c r="G20" s="18">
        <f t="shared" ref="G20:J20" si="1">SUM(G21:G23)</f>
        <v>0</v>
      </c>
      <c r="H20" s="39">
        <f t="shared" si="1"/>
        <v>4.9349999999999996</v>
      </c>
      <c r="I20" s="18">
        <f t="shared" si="1"/>
        <v>0</v>
      </c>
      <c r="J20" s="39">
        <f t="shared" si="1"/>
        <v>200</v>
      </c>
      <c r="K20" s="18" t="s">
        <v>19</v>
      </c>
      <c r="L20" s="39">
        <f>SUM(L21:L23)</f>
        <v>6.71</v>
      </c>
      <c r="M20" s="18">
        <f t="shared" ref="M20:P20" si="2">SUM(M21:M23)</f>
        <v>0</v>
      </c>
      <c r="N20" s="39">
        <f t="shared" si="2"/>
        <v>4.9349999999999996</v>
      </c>
      <c r="O20" s="18">
        <f t="shared" si="2"/>
        <v>0</v>
      </c>
      <c r="P20" s="39">
        <f t="shared" si="2"/>
        <v>200</v>
      </c>
      <c r="Q20" s="18" t="s">
        <v>19</v>
      </c>
      <c r="R20" s="18" t="s">
        <v>19</v>
      </c>
      <c r="S20" s="18" t="s">
        <v>19</v>
      </c>
      <c r="T20" s="18" t="s">
        <v>19</v>
      </c>
      <c r="U20" s="18" t="s">
        <v>19</v>
      </c>
      <c r="V20" s="18" t="s">
        <v>19</v>
      </c>
    </row>
    <row r="21" spans="1:22" ht="31.5" x14ac:dyDescent="0.25">
      <c r="A21" s="25" t="s">
        <v>47</v>
      </c>
      <c r="B21" s="26" t="s">
        <v>48</v>
      </c>
      <c r="C21" s="19" t="s">
        <v>46</v>
      </c>
      <c r="D21" s="18" t="s">
        <v>19</v>
      </c>
      <c r="E21" s="18" t="s">
        <v>19</v>
      </c>
      <c r="F21" s="39">
        <f>F24</f>
        <v>4.95</v>
      </c>
      <c r="G21" s="18" t="str">
        <f t="shared" ref="G21:J21" si="3">G24</f>
        <v>нд</v>
      </c>
      <c r="H21" s="39">
        <f t="shared" si="3"/>
        <v>3.26</v>
      </c>
      <c r="I21" s="18" t="str">
        <f t="shared" si="3"/>
        <v>нд</v>
      </c>
      <c r="J21" s="39">
        <f t="shared" si="3"/>
        <v>197</v>
      </c>
      <c r="K21" s="18" t="s">
        <v>19</v>
      </c>
      <c r="L21" s="39">
        <f>L24</f>
        <v>4.95</v>
      </c>
      <c r="M21" s="18" t="str">
        <f t="shared" ref="M21:P21" si="4">M24</f>
        <v>нд</v>
      </c>
      <c r="N21" s="39">
        <f t="shared" si="4"/>
        <v>3.26</v>
      </c>
      <c r="O21" s="18" t="str">
        <f t="shared" si="4"/>
        <v>нд</v>
      </c>
      <c r="P21" s="39">
        <f t="shared" si="4"/>
        <v>197</v>
      </c>
      <c r="Q21" s="18" t="s">
        <v>19</v>
      </c>
      <c r="R21" s="18" t="s">
        <v>19</v>
      </c>
      <c r="S21" s="18" t="s">
        <v>19</v>
      </c>
      <c r="T21" s="18" t="s">
        <v>19</v>
      </c>
      <c r="U21" s="18" t="s">
        <v>19</v>
      </c>
      <c r="V21" s="18" t="s">
        <v>19</v>
      </c>
    </row>
    <row r="22" spans="1:22" ht="47.25" x14ac:dyDescent="0.25">
      <c r="A22" s="25" t="s">
        <v>49</v>
      </c>
      <c r="B22" s="26" t="s">
        <v>50</v>
      </c>
      <c r="C22" s="19" t="s">
        <v>46</v>
      </c>
      <c r="D22" s="18" t="s">
        <v>19</v>
      </c>
      <c r="E22" s="18" t="s">
        <v>19</v>
      </c>
      <c r="F22" s="39">
        <f>F43</f>
        <v>1.76</v>
      </c>
      <c r="G22" s="18" t="str">
        <f t="shared" ref="G22:J22" si="5">G43</f>
        <v>нд</v>
      </c>
      <c r="H22" s="39">
        <f t="shared" si="5"/>
        <v>1.675</v>
      </c>
      <c r="I22" s="18" t="str">
        <f t="shared" si="5"/>
        <v>нд</v>
      </c>
      <c r="J22" s="18" t="str">
        <f t="shared" si="5"/>
        <v>нд</v>
      </c>
      <c r="K22" s="18" t="s">
        <v>19</v>
      </c>
      <c r="L22" s="39">
        <f>L43</f>
        <v>1.76</v>
      </c>
      <c r="M22" s="18" t="str">
        <f t="shared" ref="M22:P22" si="6">M43</f>
        <v>нд</v>
      </c>
      <c r="N22" s="39">
        <f t="shared" si="6"/>
        <v>1.675</v>
      </c>
      <c r="O22" s="18" t="str">
        <f t="shared" si="6"/>
        <v>нд</v>
      </c>
      <c r="P22" s="18" t="str">
        <f t="shared" si="6"/>
        <v>нд</v>
      </c>
      <c r="Q22" s="18" t="s">
        <v>19</v>
      </c>
      <c r="R22" s="18" t="s">
        <v>19</v>
      </c>
      <c r="S22" s="18" t="s">
        <v>19</v>
      </c>
      <c r="T22" s="18" t="s">
        <v>19</v>
      </c>
      <c r="U22" s="18" t="s">
        <v>19</v>
      </c>
      <c r="V22" s="18" t="s">
        <v>19</v>
      </c>
    </row>
    <row r="23" spans="1:22" ht="31.5" x14ac:dyDescent="0.25">
      <c r="A23" s="25" t="s">
        <v>51</v>
      </c>
      <c r="B23" s="26" t="s">
        <v>52</v>
      </c>
      <c r="C23" s="19" t="s">
        <v>46</v>
      </c>
      <c r="D23" s="18" t="s">
        <v>19</v>
      </c>
      <c r="E23" s="18" t="s">
        <v>19</v>
      </c>
      <c r="F23" s="18" t="str">
        <f>F49</f>
        <v>нд</v>
      </c>
      <c r="G23" s="18" t="str">
        <f>G49</f>
        <v>нд</v>
      </c>
      <c r="H23" s="18" t="str">
        <f t="shared" ref="G23:J23" si="7">H49</f>
        <v>нд</v>
      </c>
      <c r="I23" s="18" t="str">
        <f t="shared" si="7"/>
        <v>нд</v>
      </c>
      <c r="J23" s="39">
        <f t="shared" si="7"/>
        <v>3</v>
      </c>
      <c r="K23" s="18" t="s">
        <v>19</v>
      </c>
      <c r="L23" s="18" t="str">
        <f>L49</f>
        <v>нд</v>
      </c>
      <c r="M23" s="18" t="str">
        <f>M49</f>
        <v>нд</v>
      </c>
      <c r="N23" s="18" t="str">
        <f t="shared" ref="N23:P23" si="8">N49</f>
        <v>нд</v>
      </c>
      <c r="O23" s="18" t="str">
        <f t="shared" si="8"/>
        <v>нд</v>
      </c>
      <c r="P23" s="39">
        <f t="shared" si="8"/>
        <v>3</v>
      </c>
      <c r="Q23" s="18" t="s">
        <v>19</v>
      </c>
      <c r="R23" s="18" t="s">
        <v>19</v>
      </c>
      <c r="S23" s="18" t="s">
        <v>19</v>
      </c>
      <c r="T23" s="18" t="s">
        <v>19</v>
      </c>
      <c r="U23" s="18" t="s">
        <v>19</v>
      </c>
      <c r="V23" s="18" t="s">
        <v>19</v>
      </c>
    </row>
    <row r="24" spans="1:22" ht="47.25" x14ac:dyDescent="0.25">
      <c r="A24" s="25" t="s">
        <v>53</v>
      </c>
      <c r="B24" s="26" t="s">
        <v>54</v>
      </c>
      <c r="C24" s="24" t="s">
        <v>46</v>
      </c>
      <c r="D24" s="18" t="s">
        <v>19</v>
      </c>
      <c r="E24" s="18" t="s">
        <v>19</v>
      </c>
      <c r="F24" s="39">
        <f>F25</f>
        <v>4.95</v>
      </c>
      <c r="G24" s="18" t="s">
        <v>19</v>
      </c>
      <c r="H24" s="39">
        <f>H35</f>
        <v>3.26</v>
      </c>
      <c r="I24" s="18" t="s">
        <v>19</v>
      </c>
      <c r="J24" s="39">
        <f t="shared" ref="G24:J24" si="9">J25+J35</f>
        <v>197</v>
      </c>
      <c r="K24" s="18" t="s">
        <v>19</v>
      </c>
      <c r="L24" s="39">
        <f>L25</f>
        <v>4.95</v>
      </c>
      <c r="M24" s="18" t="s">
        <v>19</v>
      </c>
      <c r="N24" s="39">
        <f>N35</f>
        <v>3.26</v>
      </c>
      <c r="O24" s="18" t="s">
        <v>19</v>
      </c>
      <c r="P24" s="39">
        <f t="shared" ref="P24" si="10">P25+P35</f>
        <v>197</v>
      </c>
      <c r="Q24" s="18" t="s">
        <v>19</v>
      </c>
      <c r="R24" s="18" t="s">
        <v>19</v>
      </c>
      <c r="S24" s="18" t="s">
        <v>19</v>
      </c>
      <c r="T24" s="18" t="s">
        <v>19</v>
      </c>
      <c r="U24" s="18" t="s">
        <v>19</v>
      </c>
      <c r="V24" s="18" t="s">
        <v>19</v>
      </c>
    </row>
    <row r="25" spans="1:22" ht="78.75" x14ac:dyDescent="0.25">
      <c r="A25" s="25" t="s">
        <v>21</v>
      </c>
      <c r="B25" s="26" t="s">
        <v>55</v>
      </c>
      <c r="C25" s="27" t="s">
        <v>46</v>
      </c>
      <c r="D25" s="18" t="s">
        <v>19</v>
      </c>
      <c r="E25" s="18" t="s">
        <v>19</v>
      </c>
      <c r="F25" s="39">
        <f>F26</f>
        <v>4.95</v>
      </c>
      <c r="G25" s="18" t="s">
        <v>19</v>
      </c>
      <c r="H25" s="18" t="s">
        <v>19</v>
      </c>
      <c r="I25" s="18" t="s">
        <v>19</v>
      </c>
      <c r="J25" s="39">
        <f t="shared" ref="G25:J25" si="11">J26</f>
        <v>4</v>
      </c>
      <c r="K25" s="18" t="s">
        <v>19</v>
      </c>
      <c r="L25" s="39">
        <f>L26</f>
        <v>4.95</v>
      </c>
      <c r="M25" s="18" t="s">
        <v>19</v>
      </c>
      <c r="N25" s="18" t="s">
        <v>19</v>
      </c>
      <c r="O25" s="18" t="s">
        <v>19</v>
      </c>
      <c r="P25" s="39">
        <f t="shared" ref="P25:P26" si="12">P26</f>
        <v>4</v>
      </c>
      <c r="Q25" s="18" t="s">
        <v>19</v>
      </c>
      <c r="R25" s="18" t="s">
        <v>19</v>
      </c>
      <c r="S25" s="18" t="s">
        <v>19</v>
      </c>
      <c r="T25" s="18" t="s">
        <v>19</v>
      </c>
      <c r="U25" s="18" t="s">
        <v>19</v>
      </c>
      <c r="V25" s="18" t="s">
        <v>19</v>
      </c>
    </row>
    <row r="26" spans="1:22" ht="31.5" x14ac:dyDescent="0.25">
      <c r="A26" s="28" t="s">
        <v>56</v>
      </c>
      <c r="B26" s="29" t="s">
        <v>57</v>
      </c>
      <c r="C26" s="19" t="s">
        <v>46</v>
      </c>
      <c r="D26" s="18" t="s">
        <v>19</v>
      </c>
      <c r="E26" s="18" t="s">
        <v>19</v>
      </c>
      <c r="F26" s="39">
        <f>F27</f>
        <v>4.95</v>
      </c>
      <c r="G26" s="18" t="s">
        <v>19</v>
      </c>
      <c r="H26" s="18" t="s">
        <v>19</v>
      </c>
      <c r="I26" s="18" t="s">
        <v>19</v>
      </c>
      <c r="J26" s="39">
        <f t="shared" ref="G26:J26" si="13">J27</f>
        <v>4</v>
      </c>
      <c r="K26" s="18" t="s">
        <v>19</v>
      </c>
      <c r="L26" s="39">
        <f>L27</f>
        <v>4.95</v>
      </c>
      <c r="M26" s="18" t="s">
        <v>19</v>
      </c>
      <c r="N26" s="18" t="s">
        <v>19</v>
      </c>
      <c r="O26" s="18" t="s">
        <v>19</v>
      </c>
      <c r="P26" s="39">
        <f t="shared" si="12"/>
        <v>4</v>
      </c>
      <c r="Q26" s="18" t="s">
        <v>19</v>
      </c>
      <c r="R26" s="18" t="s">
        <v>19</v>
      </c>
      <c r="S26" s="18" t="s">
        <v>19</v>
      </c>
      <c r="T26" s="18" t="s">
        <v>19</v>
      </c>
      <c r="U26" s="18" t="s">
        <v>19</v>
      </c>
      <c r="V26" s="18" t="s">
        <v>19</v>
      </c>
    </row>
    <row r="27" spans="1:22" ht="78.75" x14ac:dyDescent="0.25">
      <c r="A27" s="25" t="s">
        <v>58</v>
      </c>
      <c r="B27" s="26" t="s">
        <v>59</v>
      </c>
      <c r="C27" s="27" t="s">
        <v>46</v>
      </c>
      <c r="D27" s="18" t="s">
        <v>19</v>
      </c>
      <c r="E27" s="18" t="s">
        <v>19</v>
      </c>
      <c r="F27" s="39">
        <f>SUM(F28:F34)</f>
        <v>4.95</v>
      </c>
      <c r="G27" s="18" t="s">
        <v>19</v>
      </c>
      <c r="H27" s="18" t="s">
        <v>19</v>
      </c>
      <c r="I27" s="18" t="s">
        <v>19</v>
      </c>
      <c r="J27" s="39">
        <f t="shared" ref="G27:J27" si="14">SUM(J28:J34)</f>
        <v>4</v>
      </c>
      <c r="K27" s="18" t="s">
        <v>19</v>
      </c>
      <c r="L27" s="39">
        <f>SUM(L28:L34)</f>
        <v>4.95</v>
      </c>
      <c r="M27" s="18" t="s">
        <v>19</v>
      </c>
      <c r="N27" s="18" t="s">
        <v>19</v>
      </c>
      <c r="O27" s="18" t="s">
        <v>19</v>
      </c>
      <c r="P27" s="39">
        <f t="shared" ref="P27" si="15">SUM(P28:P34)</f>
        <v>4</v>
      </c>
      <c r="Q27" s="18" t="s">
        <v>19</v>
      </c>
      <c r="R27" s="18" t="s">
        <v>19</v>
      </c>
      <c r="S27" s="18" t="s">
        <v>19</v>
      </c>
      <c r="T27" s="18" t="s">
        <v>19</v>
      </c>
      <c r="U27" s="18" t="s">
        <v>19</v>
      </c>
      <c r="V27" s="18" t="s">
        <v>19</v>
      </c>
    </row>
    <row r="28" spans="1:22" ht="38.25" x14ac:dyDescent="0.25">
      <c r="A28" s="28" t="s">
        <v>58</v>
      </c>
      <c r="B28" s="30" t="s">
        <v>25</v>
      </c>
      <c r="C28" s="31" t="s">
        <v>60</v>
      </c>
      <c r="D28" s="18" t="s">
        <v>19</v>
      </c>
      <c r="E28" s="39" t="s">
        <v>90</v>
      </c>
      <c r="F28" s="18" t="s">
        <v>19</v>
      </c>
      <c r="G28" s="18" t="s">
        <v>19</v>
      </c>
      <c r="H28" s="18" t="s">
        <v>19</v>
      </c>
      <c r="I28" s="18" t="s">
        <v>19</v>
      </c>
      <c r="J28" s="41">
        <v>1</v>
      </c>
      <c r="K28" s="39" t="s">
        <v>90</v>
      </c>
      <c r="L28" s="18" t="s">
        <v>19</v>
      </c>
      <c r="M28" s="18" t="s">
        <v>19</v>
      </c>
      <c r="N28" s="18" t="s">
        <v>19</v>
      </c>
      <c r="O28" s="18" t="s">
        <v>19</v>
      </c>
      <c r="P28" s="44">
        <v>1</v>
      </c>
      <c r="Q28" s="18" t="s">
        <v>19</v>
      </c>
      <c r="R28" s="18" t="s">
        <v>19</v>
      </c>
      <c r="S28" s="18" t="s">
        <v>19</v>
      </c>
      <c r="T28" s="18" t="s">
        <v>19</v>
      </c>
      <c r="U28" s="18" t="s">
        <v>19</v>
      </c>
      <c r="V28" s="18" t="s">
        <v>19</v>
      </c>
    </row>
    <row r="29" spans="1:22" ht="25.5" x14ac:dyDescent="0.25">
      <c r="A29" s="28" t="s">
        <v>58</v>
      </c>
      <c r="B29" s="30" t="s">
        <v>26</v>
      </c>
      <c r="C29" s="31" t="s">
        <v>61</v>
      </c>
      <c r="D29" s="18" t="s">
        <v>19</v>
      </c>
      <c r="E29" s="39" t="s">
        <v>90</v>
      </c>
      <c r="F29" s="18" t="s">
        <v>19</v>
      </c>
      <c r="G29" s="18" t="s">
        <v>19</v>
      </c>
      <c r="H29" s="18" t="s">
        <v>19</v>
      </c>
      <c r="I29" s="18" t="s">
        <v>19</v>
      </c>
      <c r="J29" s="41">
        <v>1</v>
      </c>
      <c r="K29" s="39" t="s">
        <v>91</v>
      </c>
      <c r="L29" s="18" t="s">
        <v>19</v>
      </c>
      <c r="M29" s="18" t="s">
        <v>19</v>
      </c>
      <c r="N29" s="18" t="s">
        <v>19</v>
      </c>
      <c r="O29" s="18" t="s">
        <v>19</v>
      </c>
      <c r="P29" s="44">
        <v>1</v>
      </c>
      <c r="Q29" s="18" t="s">
        <v>19</v>
      </c>
      <c r="R29" s="18" t="s">
        <v>19</v>
      </c>
      <c r="S29" s="18" t="s">
        <v>19</v>
      </c>
      <c r="T29" s="18" t="s">
        <v>19</v>
      </c>
      <c r="U29" s="18" t="s">
        <v>19</v>
      </c>
      <c r="V29" s="18" t="s">
        <v>19</v>
      </c>
    </row>
    <row r="30" spans="1:22" ht="51" x14ac:dyDescent="0.25">
      <c r="A30" s="28" t="s">
        <v>58</v>
      </c>
      <c r="B30" s="30" t="s">
        <v>27</v>
      </c>
      <c r="C30" s="31" t="s">
        <v>62</v>
      </c>
      <c r="D30" s="18" t="s">
        <v>19</v>
      </c>
      <c r="E30" s="39" t="s">
        <v>90</v>
      </c>
      <c r="F30" s="41">
        <v>0.75</v>
      </c>
      <c r="G30" s="18" t="s">
        <v>19</v>
      </c>
      <c r="H30" s="18" t="s">
        <v>19</v>
      </c>
      <c r="I30" s="18" t="s">
        <v>19</v>
      </c>
      <c r="J30" s="18" t="s">
        <v>19</v>
      </c>
      <c r="K30" s="39" t="s">
        <v>90</v>
      </c>
      <c r="L30" s="44">
        <v>0.75</v>
      </c>
      <c r="M30" s="18" t="s">
        <v>19</v>
      </c>
      <c r="N30" s="18" t="s">
        <v>19</v>
      </c>
      <c r="O30" s="18" t="s">
        <v>19</v>
      </c>
      <c r="P30" s="18" t="s">
        <v>19</v>
      </c>
      <c r="Q30" s="18" t="s">
        <v>19</v>
      </c>
      <c r="R30" s="18" t="s">
        <v>19</v>
      </c>
      <c r="S30" s="18" t="s">
        <v>19</v>
      </c>
      <c r="T30" s="18" t="s">
        <v>19</v>
      </c>
      <c r="U30" s="18" t="s">
        <v>19</v>
      </c>
      <c r="V30" s="18" t="s">
        <v>19</v>
      </c>
    </row>
    <row r="31" spans="1:22" ht="51" x14ac:dyDescent="0.25">
      <c r="A31" s="28" t="s">
        <v>58</v>
      </c>
      <c r="B31" s="30" t="s">
        <v>28</v>
      </c>
      <c r="C31" s="31" t="s">
        <v>63</v>
      </c>
      <c r="D31" s="18" t="s">
        <v>19</v>
      </c>
      <c r="E31" s="39" t="s">
        <v>90</v>
      </c>
      <c r="F31" s="41">
        <v>1.2</v>
      </c>
      <c r="G31" s="18" t="s">
        <v>19</v>
      </c>
      <c r="H31" s="18" t="s">
        <v>19</v>
      </c>
      <c r="I31" s="18" t="s">
        <v>19</v>
      </c>
      <c r="J31" s="18" t="s">
        <v>19</v>
      </c>
      <c r="K31" s="39" t="s">
        <v>90</v>
      </c>
      <c r="L31" s="44">
        <v>1.2</v>
      </c>
      <c r="M31" s="18" t="s">
        <v>19</v>
      </c>
      <c r="N31" s="18" t="s">
        <v>19</v>
      </c>
      <c r="O31" s="18" t="s">
        <v>19</v>
      </c>
      <c r="P31" s="18" t="s">
        <v>19</v>
      </c>
      <c r="Q31" s="18" t="s">
        <v>19</v>
      </c>
      <c r="R31" s="18" t="s">
        <v>19</v>
      </c>
      <c r="S31" s="18" t="s">
        <v>19</v>
      </c>
      <c r="T31" s="18" t="s">
        <v>19</v>
      </c>
      <c r="U31" s="18" t="s">
        <v>19</v>
      </c>
      <c r="V31" s="18" t="s">
        <v>19</v>
      </c>
    </row>
    <row r="32" spans="1:22" ht="46.5" customHeight="1" x14ac:dyDescent="0.25">
      <c r="A32" s="28" t="s">
        <v>58</v>
      </c>
      <c r="B32" s="30" t="s">
        <v>29</v>
      </c>
      <c r="C32" s="31" t="s">
        <v>64</v>
      </c>
      <c r="D32" s="18"/>
      <c r="E32" s="39" t="s">
        <v>90</v>
      </c>
      <c r="F32" s="41">
        <v>3</v>
      </c>
      <c r="G32" s="18" t="s">
        <v>19</v>
      </c>
      <c r="H32" s="18" t="s">
        <v>19</v>
      </c>
      <c r="I32" s="18" t="s">
        <v>19</v>
      </c>
      <c r="J32" s="18" t="s">
        <v>19</v>
      </c>
      <c r="K32" s="39" t="s">
        <v>90</v>
      </c>
      <c r="L32" s="44">
        <v>3</v>
      </c>
      <c r="M32" s="18" t="s">
        <v>19</v>
      </c>
      <c r="N32" s="18" t="s">
        <v>19</v>
      </c>
      <c r="O32" s="18" t="s">
        <v>19</v>
      </c>
      <c r="P32" s="18" t="s">
        <v>19</v>
      </c>
      <c r="Q32" s="18" t="s">
        <v>19</v>
      </c>
      <c r="R32" s="18" t="s">
        <v>19</v>
      </c>
      <c r="S32" s="18" t="s">
        <v>19</v>
      </c>
      <c r="T32" s="18" t="s">
        <v>19</v>
      </c>
      <c r="U32" s="18" t="s">
        <v>19</v>
      </c>
      <c r="V32" s="18" t="s">
        <v>19</v>
      </c>
    </row>
    <row r="33" spans="1:22" ht="38.25" x14ac:dyDescent="0.25">
      <c r="A33" s="28" t="s">
        <v>58</v>
      </c>
      <c r="B33" s="30" t="s">
        <v>30</v>
      </c>
      <c r="C33" s="31" t="s">
        <v>65</v>
      </c>
      <c r="D33" s="18" t="s">
        <v>19</v>
      </c>
      <c r="E33" s="39" t="s">
        <v>90</v>
      </c>
      <c r="F33" s="18" t="s">
        <v>19</v>
      </c>
      <c r="G33" s="18" t="s">
        <v>19</v>
      </c>
      <c r="H33" s="18" t="s">
        <v>19</v>
      </c>
      <c r="I33" s="18" t="s">
        <v>19</v>
      </c>
      <c r="J33" s="41">
        <v>1</v>
      </c>
      <c r="K33" s="39" t="s">
        <v>90</v>
      </c>
      <c r="L33" s="18" t="s">
        <v>19</v>
      </c>
      <c r="M33" s="18" t="s">
        <v>19</v>
      </c>
      <c r="N33" s="18" t="s">
        <v>19</v>
      </c>
      <c r="O33" s="18" t="s">
        <v>19</v>
      </c>
      <c r="P33" s="44">
        <v>1</v>
      </c>
      <c r="Q33" s="18" t="s">
        <v>19</v>
      </c>
      <c r="R33" s="18" t="s">
        <v>19</v>
      </c>
      <c r="S33" s="18" t="s">
        <v>19</v>
      </c>
      <c r="T33" s="18" t="s">
        <v>19</v>
      </c>
      <c r="U33" s="18" t="s">
        <v>19</v>
      </c>
      <c r="V33" s="18" t="s">
        <v>19</v>
      </c>
    </row>
    <row r="34" spans="1:22" ht="38.25" x14ac:dyDescent="0.25">
      <c r="A34" s="28" t="s">
        <v>58</v>
      </c>
      <c r="B34" s="30" t="s">
        <v>31</v>
      </c>
      <c r="C34" s="31" t="s">
        <v>66</v>
      </c>
      <c r="D34" s="18" t="s">
        <v>19</v>
      </c>
      <c r="E34" s="39" t="s">
        <v>90</v>
      </c>
      <c r="F34" s="18" t="s">
        <v>19</v>
      </c>
      <c r="G34" s="18" t="s">
        <v>19</v>
      </c>
      <c r="H34" s="18" t="s">
        <v>19</v>
      </c>
      <c r="I34" s="18" t="s">
        <v>19</v>
      </c>
      <c r="J34" s="41">
        <v>1</v>
      </c>
      <c r="K34" s="39" t="s">
        <v>90</v>
      </c>
      <c r="L34" s="18" t="s">
        <v>19</v>
      </c>
      <c r="M34" s="18" t="s">
        <v>19</v>
      </c>
      <c r="N34" s="18" t="s">
        <v>19</v>
      </c>
      <c r="O34" s="18" t="s">
        <v>19</v>
      </c>
      <c r="P34" s="44">
        <v>1</v>
      </c>
      <c r="Q34" s="18" t="s">
        <v>19</v>
      </c>
      <c r="R34" s="18" t="s">
        <v>19</v>
      </c>
      <c r="S34" s="18" t="s">
        <v>19</v>
      </c>
      <c r="T34" s="18" t="s">
        <v>19</v>
      </c>
      <c r="U34" s="18" t="s">
        <v>19</v>
      </c>
      <c r="V34" s="18" t="s">
        <v>19</v>
      </c>
    </row>
    <row r="35" spans="1:22" ht="47.25" x14ac:dyDescent="0.25">
      <c r="A35" s="25" t="s">
        <v>43</v>
      </c>
      <c r="B35" s="26" t="s">
        <v>67</v>
      </c>
      <c r="C35" s="19" t="s">
        <v>46</v>
      </c>
      <c r="D35" s="18" t="s">
        <v>19</v>
      </c>
      <c r="E35" s="18" t="s">
        <v>19</v>
      </c>
      <c r="F35" s="18" t="s">
        <v>19</v>
      </c>
      <c r="G35" s="18" t="s">
        <v>19</v>
      </c>
      <c r="H35" s="39">
        <f t="shared" ref="G35:J35" si="16">H36</f>
        <v>3.26</v>
      </c>
      <c r="I35" s="18" t="s">
        <v>19</v>
      </c>
      <c r="J35" s="39">
        <f t="shared" si="16"/>
        <v>193</v>
      </c>
      <c r="K35" s="18" t="s">
        <v>19</v>
      </c>
      <c r="L35" s="18" t="s">
        <v>19</v>
      </c>
      <c r="M35" s="18" t="s">
        <v>19</v>
      </c>
      <c r="N35" s="39">
        <f t="shared" ref="N35:P35" si="17">N36</f>
        <v>3.26</v>
      </c>
      <c r="O35" s="18" t="s">
        <v>19</v>
      </c>
      <c r="P35" s="39">
        <f t="shared" si="17"/>
        <v>193</v>
      </c>
      <c r="Q35" s="18" t="s">
        <v>19</v>
      </c>
      <c r="R35" s="18" t="s">
        <v>19</v>
      </c>
      <c r="S35" s="18" t="s">
        <v>19</v>
      </c>
      <c r="T35" s="18" t="s">
        <v>19</v>
      </c>
      <c r="U35" s="18" t="s">
        <v>19</v>
      </c>
      <c r="V35" s="18" t="s">
        <v>19</v>
      </c>
    </row>
    <row r="36" spans="1:22" ht="31.5" x14ac:dyDescent="0.25">
      <c r="A36" s="25" t="s">
        <v>68</v>
      </c>
      <c r="B36" s="26" t="s">
        <v>69</v>
      </c>
      <c r="C36" s="19" t="s">
        <v>46</v>
      </c>
      <c r="D36" s="18" t="s">
        <v>19</v>
      </c>
      <c r="E36" s="18" t="s">
        <v>19</v>
      </c>
      <c r="F36" s="18" t="s">
        <v>19</v>
      </c>
      <c r="G36" s="18" t="s">
        <v>19</v>
      </c>
      <c r="H36" s="39">
        <f t="shared" ref="G36:J36" si="18">SUM(H37:H42)</f>
        <v>3.26</v>
      </c>
      <c r="I36" s="18" t="s">
        <v>19</v>
      </c>
      <c r="J36" s="39">
        <f t="shared" si="18"/>
        <v>193</v>
      </c>
      <c r="K36" s="18" t="s">
        <v>19</v>
      </c>
      <c r="L36" s="18" t="s">
        <v>19</v>
      </c>
      <c r="M36" s="18" t="s">
        <v>19</v>
      </c>
      <c r="N36" s="39">
        <f t="shared" ref="N36:P36" si="19">SUM(N37:N42)</f>
        <v>3.26</v>
      </c>
      <c r="O36" s="18" t="s">
        <v>19</v>
      </c>
      <c r="P36" s="39">
        <f t="shared" ref="P36" si="20">SUM(P37:P42)</f>
        <v>193</v>
      </c>
      <c r="Q36" s="18" t="s">
        <v>19</v>
      </c>
      <c r="R36" s="18" t="s">
        <v>19</v>
      </c>
      <c r="S36" s="18" t="s">
        <v>19</v>
      </c>
      <c r="T36" s="18" t="s">
        <v>19</v>
      </c>
      <c r="U36" s="18" t="s">
        <v>19</v>
      </c>
      <c r="V36" s="18" t="s">
        <v>19</v>
      </c>
    </row>
    <row r="37" spans="1:22" ht="38.25" x14ac:dyDescent="0.25">
      <c r="A37" s="28" t="s">
        <v>68</v>
      </c>
      <c r="B37" s="30" t="s">
        <v>70</v>
      </c>
      <c r="C37" s="32" t="s">
        <v>71</v>
      </c>
      <c r="D37" s="18" t="s">
        <v>19</v>
      </c>
      <c r="E37" s="39" t="s">
        <v>90</v>
      </c>
      <c r="F37" s="18" t="s">
        <v>19</v>
      </c>
      <c r="G37" s="18" t="s">
        <v>19</v>
      </c>
      <c r="H37" s="42">
        <v>0.9</v>
      </c>
      <c r="I37" s="18" t="s">
        <v>19</v>
      </c>
      <c r="J37" s="18" t="s">
        <v>19</v>
      </c>
      <c r="K37" s="39" t="s">
        <v>92</v>
      </c>
      <c r="L37" s="18" t="s">
        <v>19</v>
      </c>
      <c r="M37" s="18" t="s">
        <v>19</v>
      </c>
      <c r="N37" s="44">
        <v>0.9</v>
      </c>
      <c r="O37" s="18" t="s">
        <v>19</v>
      </c>
      <c r="P37" s="18" t="s">
        <v>19</v>
      </c>
      <c r="Q37" s="18" t="s">
        <v>19</v>
      </c>
      <c r="R37" s="18" t="s">
        <v>19</v>
      </c>
      <c r="S37" s="18" t="s">
        <v>19</v>
      </c>
      <c r="T37" s="18" t="s">
        <v>19</v>
      </c>
      <c r="U37" s="18" t="s">
        <v>19</v>
      </c>
      <c r="V37" s="18" t="s">
        <v>19</v>
      </c>
    </row>
    <row r="38" spans="1:22" ht="38.25" x14ac:dyDescent="0.25">
      <c r="A38" s="28" t="s">
        <v>68</v>
      </c>
      <c r="B38" s="30" t="s">
        <v>32</v>
      </c>
      <c r="C38" s="32" t="s">
        <v>72</v>
      </c>
      <c r="D38" s="18" t="s">
        <v>19</v>
      </c>
      <c r="E38" s="39" t="s">
        <v>90</v>
      </c>
      <c r="F38" s="18" t="s">
        <v>19</v>
      </c>
      <c r="G38" s="18" t="s">
        <v>19</v>
      </c>
      <c r="H38" s="42">
        <v>0.25</v>
      </c>
      <c r="I38" s="18" t="s">
        <v>19</v>
      </c>
      <c r="J38" s="18" t="s">
        <v>19</v>
      </c>
      <c r="K38" s="39" t="s">
        <v>93</v>
      </c>
      <c r="L38" s="18" t="s">
        <v>19</v>
      </c>
      <c r="M38" s="18" t="s">
        <v>19</v>
      </c>
      <c r="N38" s="44">
        <v>0.25</v>
      </c>
      <c r="O38" s="18" t="s">
        <v>19</v>
      </c>
      <c r="P38" s="18" t="s">
        <v>19</v>
      </c>
      <c r="Q38" s="18" t="s">
        <v>19</v>
      </c>
      <c r="R38" s="18" t="s">
        <v>19</v>
      </c>
      <c r="S38" s="18" t="s">
        <v>19</v>
      </c>
      <c r="T38" s="18" t="s">
        <v>19</v>
      </c>
      <c r="U38" s="18" t="s">
        <v>19</v>
      </c>
      <c r="V38" s="18" t="s">
        <v>19</v>
      </c>
    </row>
    <row r="39" spans="1:22" ht="38.25" x14ac:dyDescent="0.25">
      <c r="A39" s="28" t="s">
        <v>68</v>
      </c>
      <c r="B39" s="30" t="s">
        <v>33</v>
      </c>
      <c r="C39" s="32" t="s">
        <v>73</v>
      </c>
      <c r="D39" s="18" t="s">
        <v>19</v>
      </c>
      <c r="E39" s="39" t="s">
        <v>90</v>
      </c>
      <c r="F39" s="18" t="s">
        <v>19</v>
      </c>
      <c r="G39" s="18" t="s">
        <v>19</v>
      </c>
      <c r="H39" s="42">
        <v>0.4</v>
      </c>
      <c r="I39" s="18" t="s">
        <v>19</v>
      </c>
      <c r="J39" s="18" t="s">
        <v>19</v>
      </c>
      <c r="K39" s="39" t="s">
        <v>92</v>
      </c>
      <c r="L39" s="18" t="s">
        <v>19</v>
      </c>
      <c r="M39" s="18" t="s">
        <v>19</v>
      </c>
      <c r="N39" s="44">
        <v>0.4</v>
      </c>
      <c r="O39" s="18" t="s">
        <v>19</v>
      </c>
      <c r="P39" s="18" t="s">
        <v>19</v>
      </c>
      <c r="Q39" s="18" t="s">
        <v>19</v>
      </c>
      <c r="R39" s="18" t="s">
        <v>19</v>
      </c>
      <c r="S39" s="18" t="s">
        <v>19</v>
      </c>
      <c r="T39" s="18" t="s">
        <v>19</v>
      </c>
      <c r="U39" s="18" t="s">
        <v>19</v>
      </c>
      <c r="V39" s="18" t="s">
        <v>19</v>
      </c>
    </row>
    <row r="40" spans="1:22" ht="38.25" x14ac:dyDescent="0.25">
      <c r="A40" s="28" t="s">
        <v>68</v>
      </c>
      <c r="B40" s="30" t="s">
        <v>44</v>
      </c>
      <c r="C40" s="32" t="s">
        <v>74</v>
      </c>
      <c r="D40" s="18" t="s">
        <v>19</v>
      </c>
      <c r="E40" s="39" t="s">
        <v>90</v>
      </c>
      <c r="F40" s="18" t="s">
        <v>19</v>
      </c>
      <c r="G40" s="18" t="s">
        <v>19</v>
      </c>
      <c r="H40" s="42">
        <v>1.21</v>
      </c>
      <c r="I40" s="18" t="s">
        <v>19</v>
      </c>
      <c r="J40" s="18" t="s">
        <v>19</v>
      </c>
      <c r="K40" s="39" t="s">
        <v>92</v>
      </c>
      <c r="L40" s="18" t="s">
        <v>19</v>
      </c>
      <c r="M40" s="18" t="s">
        <v>19</v>
      </c>
      <c r="N40" s="44">
        <v>1.21</v>
      </c>
      <c r="O40" s="18" t="s">
        <v>19</v>
      </c>
      <c r="P40" s="18" t="s">
        <v>19</v>
      </c>
      <c r="Q40" s="18" t="s">
        <v>19</v>
      </c>
      <c r="R40" s="18" t="s">
        <v>19</v>
      </c>
      <c r="S40" s="18" t="s">
        <v>19</v>
      </c>
      <c r="T40" s="18" t="s">
        <v>19</v>
      </c>
      <c r="U40" s="18" t="s">
        <v>19</v>
      </c>
      <c r="V40" s="18" t="s">
        <v>19</v>
      </c>
    </row>
    <row r="41" spans="1:22" ht="38.25" x14ac:dyDescent="0.25">
      <c r="A41" s="28" t="s">
        <v>68</v>
      </c>
      <c r="B41" s="30" t="s">
        <v>34</v>
      </c>
      <c r="C41" s="32" t="s">
        <v>75</v>
      </c>
      <c r="D41" s="18" t="s">
        <v>19</v>
      </c>
      <c r="E41" s="39" t="s">
        <v>90</v>
      </c>
      <c r="F41" s="18" t="s">
        <v>19</v>
      </c>
      <c r="G41" s="18" t="s">
        <v>19</v>
      </c>
      <c r="H41" s="42">
        <v>0.5</v>
      </c>
      <c r="I41" s="18" t="s">
        <v>19</v>
      </c>
      <c r="J41" s="18" t="s">
        <v>19</v>
      </c>
      <c r="K41" s="39" t="s">
        <v>92</v>
      </c>
      <c r="L41" s="18" t="s">
        <v>19</v>
      </c>
      <c r="M41" s="18" t="s">
        <v>19</v>
      </c>
      <c r="N41" s="44">
        <v>0.5</v>
      </c>
      <c r="O41" s="18" t="s">
        <v>19</v>
      </c>
      <c r="P41" s="18" t="s">
        <v>19</v>
      </c>
      <c r="Q41" s="18" t="s">
        <v>19</v>
      </c>
      <c r="R41" s="18" t="s">
        <v>19</v>
      </c>
      <c r="S41" s="18" t="s">
        <v>19</v>
      </c>
      <c r="T41" s="18" t="s">
        <v>19</v>
      </c>
      <c r="U41" s="18" t="s">
        <v>19</v>
      </c>
      <c r="V41" s="18" t="s">
        <v>19</v>
      </c>
    </row>
    <row r="42" spans="1:22" ht="25.5" x14ac:dyDescent="0.25">
      <c r="A42" s="28" t="s">
        <v>76</v>
      </c>
      <c r="B42" s="30" t="s">
        <v>35</v>
      </c>
      <c r="C42" s="33" t="s">
        <v>77</v>
      </c>
      <c r="D42" s="18" t="s">
        <v>19</v>
      </c>
      <c r="E42" s="39" t="s">
        <v>90</v>
      </c>
      <c r="F42" s="18" t="s">
        <v>19</v>
      </c>
      <c r="G42" s="18" t="s">
        <v>19</v>
      </c>
      <c r="H42" s="18" t="s">
        <v>19</v>
      </c>
      <c r="I42" s="18" t="s">
        <v>19</v>
      </c>
      <c r="J42" s="42">
        <v>193</v>
      </c>
      <c r="K42" s="39" t="s">
        <v>92</v>
      </c>
      <c r="L42" s="18" t="s">
        <v>19</v>
      </c>
      <c r="M42" s="18" t="s">
        <v>19</v>
      </c>
      <c r="N42" s="18" t="s">
        <v>19</v>
      </c>
      <c r="O42" s="18" t="s">
        <v>19</v>
      </c>
      <c r="P42" s="44">
        <v>193</v>
      </c>
      <c r="Q42" s="18" t="s">
        <v>19</v>
      </c>
      <c r="R42" s="18" t="s">
        <v>19</v>
      </c>
      <c r="S42" s="18" t="s">
        <v>19</v>
      </c>
      <c r="T42" s="18" t="s">
        <v>19</v>
      </c>
      <c r="U42" s="18" t="s">
        <v>19</v>
      </c>
      <c r="V42" s="18" t="s">
        <v>19</v>
      </c>
    </row>
    <row r="43" spans="1:22" ht="47.25" x14ac:dyDescent="0.25">
      <c r="A43" s="25" t="s">
        <v>78</v>
      </c>
      <c r="B43" s="26" t="s">
        <v>79</v>
      </c>
      <c r="C43" s="27" t="s">
        <v>46</v>
      </c>
      <c r="D43" s="18" t="s">
        <v>19</v>
      </c>
      <c r="E43" s="18" t="s">
        <v>19</v>
      </c>
      <c r="F43" s="39">
        <f>SUM(F44:F48)</f>
        <v>1.76</v>
      </c>
      <c r="G43" s="18" t="s">
        <v>19</v>
      </c>
      <c r="H43" s="39">
        <f t="shared" ref="G43:J43" si="21">SUM(H44:H48)</f>
        <v>1.675</v>
      </c>
      <c r="I43" s="18" t="s">
        <v>19</v>
      </c>
      <c r="J43" s="18" t="s">
        <v>19</v>
      </c>
      <c r="K43" s="18" t="s">
        <v>19</v>
      </c>
      <c r="L43" s="39">
        <f>SUM(L44:L48)</f>
        <v>1.76</v>
      </c>
      <c r="M43" s="18" t="s">
        <v>19</v>
      </c>
      <c r="N43" s="39">
        <f t="shared" ref="N43:P43" si="22">SUM(N44:N48)</f>
        <v>1.675</v>
      </c>
      <c r="O43" s="18" t="s">
        <v>19</v>
      </c>
      <c r="P43" s="18" t="s">
        <v>19</v>
      </c>
      <c r="Q43" s="18" t="s">
        <v>19</v>
      </c>
      <c r="R43" s="18" t="s">
        <v>19</v>
      </c>
      <c r="S43" s="18" t="s">
        <v>19</v>
      </c>
      <c r="T43" s="18" t="s">
        <v>19</v>
      </c>
      <c r="U43" s="18" t="s">
        <v>19</v>
      </c>
      <c r="V43" s="18" t="s">
        <v>19</v>
      </c>
    </row>
    <row r="44" spans="1:22" ht="38.25" x14ac:dyDescent="0.25">
      <c r="A44" s="28" t="s">
        <v>78</v>
      </c>
      <c r="B44" s="30" t="s">
        <v>36</v>
      </c>
      <c r="C44" s="31" t="s">
        <v>80</v>
      </c>
      <c r="D44" s="18" t="s">
        <v>19</v>
      </c>
      <c r="E44" s="39" t="s">
        <v>90</v>
      </c>
      <c r="F44" s="18" t="s">
        <v>19</v>
      </c>
      <c r="G44" s="18" t="s">
        <v>19</v>
      </c>
      <c r="H44" s="43">
        <v>0.57499999999999996</v>
      </c>
      <c r="I44" s="18" t="s">
        <v>19</v>
      </c>
      <c r="J44" s="18" t="s">
        <v>19</v>
      </c>
      <c r="K44" s="39" t="s">
        <v>92</v>
      </c>
      <c r="L44" s="18" t="s">
        <v>19</v>
      </c>
      <c r="M44" s="18" t="s">
        <v>19</v>
      </c>
      <c r="N44" s="44">
        <v>0.57499999999999996</v>
      </c>
      <c r="O44" s="18" t="s">
        <v>19</v>
      </c>
      <c r="P44" s="18" t="s">
        <v>19</v>
      </c>
      <c r="Q44" s="18" t="s">
        <v>19</v>
      </c>
      <c r="R44" s="18" t="s">
        <v>19</v>
      </c>
      <c r="S44" s="18" t="s">
        <v>19</v>
      </c>
      <c r="T44" s="18" t="s">
        <v>19</v>
      </c>
      <c r="U44" s="18" t="s">
        <v>19</v>
      </c>
      <c r="V44" s="18" t="s">
        <v>19</v>
      </c>
    </row>
    <row r="45" spans="1:22" ht="32.25" customHeight="1" x14ac:dyDescent="0.25">
      <c r="A45" s="28" t="s">
        <v>78</v>
      </c>
      <c r="B45" s="30" t="s">
        <v>37</v>
      </c>
      <c r="C45" s="31" t="s">
        <v>81</v>
      </c>
      <c r="D45" s="18" t="s">
        <v>19</v>
      </c>
      <c r="E45" s="39" t="s">
        <v>90</v>
      </c>
      <c r="F45" s="18" t="s">
        <v>19</v>
      </c>
      <c r="G45" s="18" t="s">
        <v>19</v>
      </c>
      <c r="H45" s="43">
        <v>0.9</v>
      </c>
      <c r="I45" s="18" t="s">
        <v>19</v>
      </c>
      <c r="J45" s="18" t="s">
        <v>19</v>
      </c>
      <c r="K45" s="39" t="s">
        <v>90</v>
      </c>
      <c r="L45" s="18" t="s">
        <v>19</v>
      </c>
      <c r="M45" s="18" t="s">
        <v>19</v>
      </c>
      <c r="N45" s="44">
        <v>0.9</v>
      </c>
      <c r="O45" s="18" t="s">
        <v>19</v>
      </c>
      <c r="P45" s="18" t="s">
        <v>19</v>
      </c>
      <c r="Q45" s="18" t="s">
        <v>19</v>
      </c>
      <c r="R45" s="18" t="s">
        <v>19</v>
      </c>
      <c r="S45" s="18" t="s">
        <v>19</v>
      </c>
      <c r="T45" s="18" t="s">
        <v>19</v>
      </c>
      <c r="U45" s="18" t="s">
        <v>19</v>
      </c>
      <c r="V45" s="18" t="s">
        <v>19</v>
      </c>
    </row>
    <row r="46" spans="1:22" ht="51" x14ac:dyDescent="0.25">
      <c r="A46" s="28" t="s">
        <v>78</v>
      </c>
      <c r="B46" s="30" t="s">
        <v>38</v>
      </c>
      <c r="C46" s="31" t="s">
        <v>82</v>
      </c>
      <c r="D46" s="18" t="s">
        <v>19</v>
      </c>
      <c r="E46" s="39" t="s">
        <v>90</v>
      </c>
      <c r="F46" s="43">
        <v>1.26</v>
      </c>
      <c r="G46" s="18" t="s">
        <v>19</v>
      </c>
      <c r="H46" s="43">
        <v>0.15</v>
      </c>
      <c r="I46" s="18" t="s">
        <v>19</v>
      </c>
      <c r="J46" s="18" t="s">
        <v>19</v>
      </c>
      <c r="K46" s="39" t="s">
        <v>92</v>
      </c>
      <c r="L46" s="44">
        <v>1.26</v>
      </c>
      <c r="M46" s="18" t="s">
        <v>19</v>
      </c>
      <c r="N46" s="44">
        <v>0.15</v>
      </c>
      <c r="O46" s="18" t="s">
        <v>19</v>
      </c>
      <c r="P46" s="18" t="s">
        <v>19</v>
      </c>
      <c r="Q46" s="18" t="s">
        <v>19</v>
      </c>
      <c r="R46" s="18" t="s">
        <v>19</v>
      </c>
      <c r="S46" s="18" t="s">
        <v>19</v>
      </c>
      <c r="T46" s="18" t="s">
        <v>19</v>
      </c>
      <c r="U46" s="18" t="s">
        <v>19</v>
      </c>
      <c r="V46" s="18" t="s">
        <v>19</v>
      </c>
    </row>
    <row r="47" spans="1:22" ht="51" x14ac:dyDescent="0.25">
      <c r="A47" s="28" t="s">
        <v>78</v>
      </c>
      <c r="B47" s="30" t="s">
        <v>39</v>
      </c>
      <c r="C47" s="31" t="s">
        <v>83</v>
      </c>
      <c r="D47" s="18" t="s">
        <v>19</v>
      </c>
      <c r="E47" s="39" t="s">
        <v>90</v>
      </c>
      <c r="F47" s="43">
        <v>0.25</v>
      </c>
      <c r="G47" s="18" t="s">
        <v>19</v>
      </c>
      <c r="H47" s="43">
        <v>0.01</v>
      </c>
      <c r="I47" s="18" t="s">
        <v>19</v>
      </c>
      <c r="J47" s="18" t="s">
        <v>19</v>
      </c>
      <c r="K47" s="39" t="s">
        <v>92</v>
      </c>
      <c r="L47" s="44">
        <v>0.25</v>
      </c>
      <c r="M47" s="18" t="s">
        <v>19</v>
      </c>
      <c r="N47" s="44">
        <v>0.01</v>
      </c>
      <c r="O47" s="18" t="s">
        <v>19</v>
      </c>
      <c r="P47" s="18" t="s">
        <v>19</v>
      </c>
      <c r="Q47" s="18" t="s">
        <v>19</v>
      </c>
      <c r="R47" s="18" t="s">
        <v>19</v>
      </c>
      <c r="S47" s="18" t="s">
        <v>19</v>
      </c>
      <c r="T47" s="18" t="s">
        <v>19</v>
      </c>
      <c r="U47" s="18" t="s">
        <v>19</v>
      </c>
      <c r="V47" s="18" t="s">
        <v>19</v>
      </c>
    </row>
    <row r="48" spans="1:22" ht="51" x14ac:dyDescent="0.25">
      <c r="A48" s="28" t="s">
        <v>78</v>
      </c>
      <c r="B48" s="30" t="s">
        <v>40</v>
      </c>
      <c r="C48" s="31" t="s">
        <v>84</v>
      </c>
      <c r="D48" s="18" t="s">
        <v>19</v>
      </c>
      <c r="E48" s="39" t="s">
        <v>90</v>
      </c>
      <c r="F48" s="43">
        <v>0.25</v>
      </c>
      <c r="G48" s="18" t="s">
        <v>19</v>
      </c>
      <c r="H48" s="43">
        <v>0.04</v>
      </c>
      <c r="I48" s="18" t="s">
        <v>19</v>
      </c>
      <c r="J48" s="18" t="s">
        <v>19</v>
      </c>
      <c r="K48" s="39" t="s">
        <v>90</v>
      </c>
      <c r="L48" s="44">
        <v>0.25</v>
      </c>
      <c r="M48" s="18" t="s">
        <v>19</v>
      </c>
      <c r="N48" s="44">
        <v>0.04</v>
      </c>
      <c r="O48" s="18" t="s">
        <v>19</v>
      </c>
      <c r="P48" s="18" t="s">
        <v>19</v>
      </c>
      <c r="Q48" s="18" t="s">
        <v>19</v>
      </c>
      <c r="R48" s="18" t="s">
        <v>19</v>
      </c>
      <c r="S48" s="18" t="s">
        <v>19</v>
      </c>
      <c r="T48" s="18" t="s">
        <v>19</v>
      </c>
      <c r="U48" s="18" t="s">
        <v>19</v>
      </c>
      <c r="V48" s="18" t="s">
        <v>19</v>
      </c>
    </row>
    <row r="49" spans="1:22" ht="31.5" x14ac:dyDescent="0.25">
      <c r="A49" s="34" t="s">
        <v>85</v>
      </c>
      <c r="B49" s="26" t="s">
        <v>86</v>
      </c>
      <c r="C49" s="27" t="s">
        <v>46</v>
      </c>
      <c r="D49" s="18" t="s">
        <v>19</v>
      </c>
      <c r="E49" s="18" t="s">
        <v>19</v>
      </c>
      <c r="F49" s="18" t="s">
        <v>19</v>
      </c>
      <c r="G49" s="18" t="s">
        <v>19</v>
      </c>
      <c r="H49" s="18" t="s">
        <v>19</v>
      </c>
      <c r="I49" s="18" t="s">
        <v>19</v>
      </c>
      <c r="J49" s="40">
        <f t="shared" ref="G49:J49" si="23">SUM(J50:J51)</f>
        <v>3</v>
      </c>
      <c r="K49" s="18" t="s">
        <v>19</v>
      </c>
      <c r="L49" s="18" t="s">
        <v>19</v>
      </c>
      <c r="M49" s="18" t="s">
        <v>19</v>
      </c>
      <c r="N49" s="18" t="s">
        <v>19</v>
      </c>
      <c r="O49" s="18" t="s">
        <v>19</v>
      </c>
      <c r="P49" s="40">
        <f t="shared" ref="P49" si="24">SUM(P50:P51)</f>
        <v>3</v>
      </c>
      <c r="Q49" s="18" t="s">
        <v>19</v>
      </c>
      <c r="R49" s="18" t="s">
        <v>19</v>
      </c>
      <c r="S49" s="18" t="s">
        <v>19</v>
      </c>
      <c r="T49" s="18" t="s">
        <v>19</v>
      </c>
      <c r="U49" s="18" t="s">
        <v>19</v>
      </c>
      <c r="V49" s="18" t="s">
        <v>19</v>
      </c>
    </row>
    <row r="50" spans="1:22" ht="25.5" x14ac:dyDescent="0.25">
      <c r="A50" s="35" t="s">
        <v>85</v>
      </c>
      <c r="B50" s="30" t="s">
        <v>41</v>
      </c>
      <c r="C50" s="31" t="s">
        <v>87</v>
      </c>
      <c r="D50" s="18" t="s">
        <v>19</v>
      </c>
      <c r="E50" s="39" t="s">
        <v>90</v>
      </c>
      <c r="F50" s="18" t="s">
        <v>19</v>
      </c>
      <c r="G50" s="18" t="s">
        <v>19</v>
      </c>
      <c r="H50" s="18" t="s">
        <v>19</v>
      </c>
      <c r="I50" s="18" t="s">
        <v>19</v>
      </c>
      <c r="J50" s="44">
        <v>2</v>
      </c>
      <c r="K50" s="39" t="s">
        <v>92</v>
      </c>
      <c r="L50" s="18" t="s">
        <v>19</v>
      </c>
      <c r="M50" s="18" t="s">
        <v>19</v>
      </c>
      <c r="N50" s="18" t="s">
        <v>19</v>
      </c>
      <c r="O50" s="18" t="s">
        <v>19</v>
      </c>
      <c r="P50" s="44">
        <v>2</v>
      </c>
      <c r="Q50" s="18" t="s">
        <v>19</v>
      </c>
      <c r="R50" s="18" t="s">
        <v>19</v>
      </c>
      <c r="S50" s="18" t="s">
        <v>19</v>
      </c>
      <c r="T50" s="18" t="s">
        <v>19</v>
      </c>
      <c r="U50" s="18" t="s">
        <v>19</v>
      </c>
      <c r="V50" s="18" t="s">
        <v>19</v>
      </c>
    </row>
    <row r="51" spans="1:22" ht="25.5" x14ac:dyDescent="0.25">
      <c r="A51" s="28" t="s">
        <v>85</v>
      </c>
      <c r="B51" s="36" t="s">
        <v>42</v>
      </c>
      <c r="C51" s="31" t="s">
        <v>88</v>
      </c>
      <c r="D51" s="18" t="s">
        <v>19</v>
      </c>
      <c r="E51" s="39" t="s">
        <v>90</v>
      </c>
      <c r="F51" s="18" t="s">
        <v>19</v>
      </c>
      <c r="G51" s="18" t="s">
        <v>19</v>
      </c>
      <c r="H51" s="18" t="s">
        <v>19</v>
      </c>
      <c r="I51" s="18" t="s">
        <v>19</v>
      </c>
      <c r="J51" s="44">
        <v>1</v>
      </c>
      <c r="K51" s="39" t="s">
        <v>91</v>
      </c>
      <c r="L51" s="18" t="s">
        <v>19</v>
      </c>
      <c r="M51" s="18" t="s">
        <v>19</v>
      </c>
      <c r="N51" s="18" t="s">
        <v>19</v>
      </c>
      <c r="O51" s="18" t="s">
        <v>19</v>
      </c>
      <c r="P51" s="44">
        <v>1</v>
      </c>
      <c r="Q51" s="18" t="s">
        <v>19</v>
      </c>
      <c r="R51" s="18" t="s">
        <v>19</v>
      </c>
      <c r="S51" s="18" t="s">
        <v>19</v>
      </c>
      <c r="T51" s="18" t="s">
        <v>19</v>
      </c>
      <c r="U51" s="18" t="s">
        <v>19</v>
      </c>
      <c r="V51" s="18" t="s">
        <v>19</v>
      </c>
    </row>
  </sheetData>
  <mergeCells count="15">
    <mergeCell ref="A4:V4"/>
    <mergeCell ref="A5:V5"/>
    <mergeCell ref="A8:V8"/>
    <mergeCell ref="A10:V10"/>
    <mergeCell ref="K17:P17"/>
    <mergeCell ref="A13:V13"/>
    <mergeCell ref="A14:V14"/>
    <mergeCell ref="A15:A18"/>
    <mergeCell ref="B15:B18"/>
    <mergeCell ref="C15:C18"/>
    <mergeCell ref="D15:D18"/>
    <mergeCell ref="E15:P16"/>
    <mergeCell ref="Q15:U17"/>
    <mergeCell ref="V15:V18"/>
    <mergeCell ref="E17:J17"/>
  </mergeCells>
  <conditionalFormatting sqref="B37:B40">
    <cfRule type="duplicateValues" dxfId="15" priority="16"/>
  </conditionalFormatting>
  <conditionalFormatting sqref="B37:B40">
    <cfRule type="duplicateValues" dxfId="14" priority="15"/>
  </conditionalFormatting>
  <conditionalFormatting sqref="B41">
    <cfRule type="duplicateValues" dxfId="13" priority="14"/>
  </conditionalFormatting>
  <conditionalFormatting sqref="B41">
    <cfRule type="duplicateValues" dxfId="12" priority="13"/>
  </conditionalFormatting>
  <conditionalFormatting sqref="B50">
    <cfRule type="duplicateValues" dxfId="11" priority="12"/>
  </conditionalFormatting>
  <conditionalFormatting sqref="B50">
    <cfRule type="duplicateValues" dxfId="10" priority="11"/>
  </conditionalFormatting>
  <conditionalFormatting sqref="B50">
    <cfRule type="duplicateValues" dxfId="9" priority="10"/>
  </conditionalFormatting>
  <conditionalFormatting sqref="B50">
    <cfRule type="duplicateValues" dxfId="8" priority="9"/>
  </conditionalFormatting>
  <conditionalFormatting sqref="C25:C27">
    <cfRule type="duplicateValues" dxfId="7" priority="8"/>
  </conditionalFormatting>
  <conditionalFormatting sqref="C35:C36">
    <cfRule type="duplicateValues" dxfId="6" priority="7"/>
  </conditionalFormatting>
  <conditionalFormatting sqref="C43">
    <cfRule type="duplicateValues" dxfId="5" priority="6"/>
  </conditionalFormatting>
  <conditionalFormatting sqref="C49">
    <cfRule type="duplicateValues" dxfId="4" priority="5"/>
  </conditionalFormatting>
  <conditionalFormatting sqref="C21">
    <cfRule type="duplicateValues" dxfId="3" priority="4"/>
  </conditionalFormatting>
  <conditionalFormatting sqref="C20">
    <cfRule type="duplicateValues" dxfId="2" priority="3"/>
  </conditionalFormatting>
  <conditionalFormatting sqref="C22">
    <cfRule type="duplicateValues" dxfId="1" priority="2"/>
  </conditionalFormatting>
  <conditionalFormatting sqref="C23">
    <cfRule type="duplicateValues" dxfId="0" priority="1"/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Пп</vt:lpstr>
      <vt:lpstr>'4 Пп'!Область_печати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Ирина</dc:creator>
  <cp:lastModifiedBy>User</cp:lastModifiedBy>
  <dcterms:created xsi:type="dcterms:W3CDTF">2019-03-26T10:39:11Z</dcterms:created>
  <dcterms:modified xsi:type="dcterms:W3CDTF">2021-06-08T08:12:14Z</dcterms:modified>
</cp:coreProperties>
</file>